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Q37" s="1"/>
  <c r="G33"/>
  <c r="Q31"/>
  <c r="H31"/>
  <c r="R31" s="1"/>
  <c r="G31"/>
  <c r="Q30"/>
  <c r="H30" s="1"/>
  <c r="R30" s="1"/>
  <c r="G30"/>
  <c r="Q29"/>
  <c r="H29" s="1"/>
  <c r="R29" s="1"/>
  <c r="G29"/>
  <c r="Q28"/>
  <c r="Q32" s="1"/>
  <c r="G28"/>
  <c r="Q26"/>
  <c r="H26"/>
  <c r="R26" s="1"/>
  <c r="G26"/>
  <c r="Q25"/>
  <c r="H25" s="1"/>
  <c r="R25" s="1"/>
  <c r="G25"/>
  <c r="Q24"/>
  <c r="H24" s="1"/>
  <c r="R24" s="1"/>
  <c r="G24"/>
  <c r="Q23"/>
  <c r="H23" s="1"/>
  <c r="R23" s="1"/>
  <c r="G23"/>
  <c r="Q21"/>
  <c r="H21"/>
  <c r="R21" s="1"/>
  <c r="G21"/>
  <c r="Q20"/>
  <c r="H20" s="1"/>
  <c r="R20" s="1"/>
  <c r="G20"/>
  <c r="Q19"/>
  <c r="H19" s="1"/>
  <c r="R19" s="1"/>
  <c r="G19"/>
  <c r="Q18"/>
  <c r="G22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Q12" s="1"/>
  <c r="G8"/>
  <c r="N17" l="1"/>
  <c r="E17"/>
  <c r="D17"/>
  <c r="O17"/>
  <c r="F17"/>
  <c r="P17"/>
  <c r="R22"/>
  <c r="N22"/>
  <c r="E22"/>
  <c r="P22"/>
  <c r="H22"/>
  <c r="I21" s="1"/>
  <c r="S21" s="1"/>
  <c r="D22"/>
  <c r="O22"/>
  <c r="F22"/>
  <c r="G39"/>
  <c r="H8"/>
  <c r="R8" s="1"/>
  <c r="G12"/>
  <c r="G27"/>
  <c r="H28"/>
  <c r="R28" s="1"/>
  <c r="G32"/>
  <c r="H33"/>
  <c r="R33" s="1"/>
  <c r="G37"/>
  <c r="Q17"/>
  <c r="Q22"/>
  <c r="Q27"/>
  <c r="H13"/>
  <c r="R13" s="1"/>
  <c r="R17" s="1"/>
  <c r="H18"/>
  <c r="R18" s="1"/>
  <c r="R32" l="1"/>
  <c r="N32"/>
  <c r="E32"/>
  <c r="H32"/>
  <c r="I31" s="1"/>
  <c r="S31" s="1"/>
  <c r="D32"/>
  <c r="O32"/>
  <c r="O39" s="1"/>
  <c r="F32"/>
  <c r="P32"/>
  <c r="R12"/>
  <c r="N12"/>
  <c r="N39" s="1"/>
  <c r="E12"/>
  <c r="E39" s="1"/>
  <c r="F12"/>
  <c r="F39" s="1"/>
  <c r="P12"/>
  <c r="R39"/>
  <c r="H12"/>
  <c r="D12"/>
  <c r="D39" s="1"/>
  <c r="O12"/>
  <c r="Q39"/>
  <c r="R37"/>
  <c r="N37"/>
  <c r="E37"/>
  <c r="H37"/>
  <c r="I36" s="1"/>
  <c r="S36" s="1"/>
  <c r="D37"/>
  <c r="O37"/>
  <c r="F37"/>
  <c r="P37"/>
  <c r="R27"/>
  <c r="N27"/>
  <c r="E27"/>
  <c r="H27"/>
  <c r="I26" s="1"/>
  <c r="S26" s="1"/>
  <c r="D27"/>
  <c r="O27"/>
  <c r="F27"/>
  <c r="P27"/>
  <c r="P39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<sst xmlns="http://schemas.openxmlformats.org/spreadsheetml/2006/main" count="114" uniqueCount="71">
  <si>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</si>
  <si>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</si>
  <si>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</si>
  <si>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</si>
  <si>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</si>
  <si>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2.11.2019</t>
  </si>
  <si>
    <t>Domácí</t>
  </si>
  <si>
    <t xml:space="preserve">TJ Zbrojovka Vsetín </t>
  </si>
  <si>
    <t>Hosté</t>
  </si>
  <si>
    <t>KK Mor.Slávia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</si>
  <si>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</si>
  <si>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</si>
  <si>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</si>
  <si>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</si>
  <si>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</si>
  <si>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</si>
  <si>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</si>
  <si>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</si>
  <si>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</si>
  <si>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</si>
  <si>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</si>
  <si>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Bělíček</t>
  </si>
  <si>
    <t>Milan</t>
  </si>
  <si>
    <t>Daniel</t>
  </si>
  <si>
    <t>Miroslav</t>
  </si>
  <si>
    <t>Fojtů</t>
  </si>
  <si>
    <t>Novák</t>
  </si>
  <si>
    <t>Jaroslav</t>
  </si>
  <si>
    <t>Stanislav</t>
  </si>
  <si>
    <t>Herůfek</t>
  </si>
  <si>
    <t>Vlastimil</t>
  </si>
  <si>
    <t>Radim</t>
  </si>
  <si>
    <t>Novosad</t>
  </si>
  <si>
    <t>Košťál</t>
  </si>
  <si>
    <t>Tomáš</t>
  </si>
  <si>
    <t>Pavel</t>
  </si>
  <si>
    <t>Hambálek</t>
  </si>
  <si>
    <t>Antoš</t>
  </si>
  <si>
    <t>Vančura</t>
  </si>
  <si>
    <t>Klika</t>
  </si>
  <si>
    <t>Libor</t>
  </si>
  <si>
    <t>Celkový výkon družstva  </t>
  </si>
  <si>
    <t>Vedoucí družstva         Jméno:</t>
  </si>
  <si>
    <t>Zoltán Bagári</t>
  </si>
  <si>
    <t>Bodový zisk</t>
  </si>
  <si>
    <t>Jan Bernatík</t>
  </si>
  <si>
    <t>Podpis:</t>
  </si>
  <si>
    <t>Rozhodčí</t>
  </si>
  <si>
    <t>Jméno:</t>
  </si>
  <si>
    <t>Riedel Petr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</si>
  <si>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</si>
  <si>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</si>
  <si>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</si>
  <si>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</si>
  <si>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</si>
  <si>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</si>
  <si>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</si>
  <si>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</si>
  <si>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</si>
  <si>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</si>
  <si>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</si>
  <si>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</si>
  <si>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</si>
  <si>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</si>
  <si>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</si>
  <si>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</si>
  <si>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</si>
  <si>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</si>
  <si>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</si>
  <si>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</si>
  <si>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2.11.2019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</si>
</sst>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36</v>
      </c>
      <c r="F8" s="12">
        <v>1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0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44</v>
      </c>
      <c r="F9" s="18">
        <v>3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54</v>
      </c>
      <c r="P9" s="18">
        <v>0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35</v>
      </c>
      <c r="F10" s="18">
        <v>3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84</v>
      </c>
      <c r="O10" s="18">
        <v>60</v>
      </c>
      <c r="P10" s="18">
        <v>0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45</v>
      </c>
      <c r="F11" s="23">
        <v>2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80</v>
      </c>
      <c r="O11" s="23">
        <v>61</v>
      </c>
      <c r="P11" s="23">
        <v>2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160</v>
      </c>
      <c r="F12" s="28">
        <f>IF(ISNUMBER($G12),SUM(F8:F11),"")</f>
        <v>9</v>
      </c>
      <c r="G12" s="29">
        <f>IF(SUM($G8:$G11)+SUM($Q8:$Q11)&gt;0,SUM(G8:G11),"")</f>
        <v>536</v>
      </c>
      <c r="H12" s="27">
        <f>IF(ISNUMBER($G12),SUM(H8:H11),"")</f>
        <v>1</v>
      </c>
      <c r="I12" s="99"/>
      <c r="K12" s="96">
        <v>18083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220</v>
      </c>
      <c r="P12" s="28">
        <f>IF(ISNUMBER($G12),SUM(P8:P11),"")</f>
        <v>2</v>
      </c>
      <c r="Q12" s="29">
        <f>IF(SUM($G8:$G11)+SUM($Q8:$Q11)&gt;0,SUM(Q8:Q11),"")</f>
        <v>569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62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26</v>
      </c>
      <c r="P13" s="12">
        <v>4</v>
      </c>
      <c r="Q13" s="13">
        <f>IF(AND(ISBLANK(N13),ISBLANK(O13)),"",N13+O13)</f>
        <v>110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26</v>
      </c>
      <c r="F14" s="18">
        <v>3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62</v>
      </c>
      <c r="P14" s="18">
        <v>0</v>
      </c>
      <c r="Q14" s="19">
        <f>IF(AND(ISBLANK(N14),ISBLANK(O14)),"",N14+O14)</f>
        <v>154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76</v>
      </c>
      <c r="E15" s="18">
        <v>53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43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50</v>
      </c>
      <c r="F16" s="23">
        <v>0</v>
      </c>
      <c r="G16" s="24">
        <f>IF(AND(ISBLANK(D16),ISBLANK(E16)),"",D16+E16)</f>
        <v>131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42</v>
      </c>
      <c r="P16" s="23">
        <v>2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22354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191</v>
      </c>
      <c r="F17" s="28">
        <f>IF(ISNUMBER($G17),SUM(F13:F16),"")</f>
        <v>4</v>
      </c>
      <c r="G17" s="29">
        <f>IF(SUM($G13:$G16)+SUM($Q13:$Q16)&gt;0,SUM(G13:G16),"")</f>
        <v>548</v>
      </c>
      <c r="H17" s="27">
        <f>IF(ISNUMBER($G17),SUM(H13:H16),"")</f>
        <v>2</v>
      </c>
      <c r="I17" s="99"/>
      <c r="K17" s="96">
        <v>20071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173</v>
      </c>
      <c r="P17" s="28">
        <f>IF(ISNUMBER($G17),SUM(P13:P16),"")</f>
        <v>7</v>
      </c>
      <c r="Q17" s="29">
        <f>IF(SUM($G13:$G16)+SUM($Q13:$Q16)&gt;0,SUM(Q13:Q16),"")</f>
        <v>533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90</v>
      </c>
      <c r="E18" s="12">
        <v>41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89</v>
      </c>
      <c r="O18" s="12">
        <v>44</v>
      </c>
      <c r="P18" s="12">
        <v>0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63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104</v>
      </c>
      <c r="O19" s="18">
        <v>36</v>
      </c>
      <c r="P19" s="18">
        <v>3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51</v>
      </c>
      <c r="F20" s="18">
        <v>0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78</v>
      </c>
      <c r="O20" s="18">
        <v>25</v>
      </c>
      <c r="P20" s="18">
        <v>7</v>
      </c>
      <c r="Q20" s="19">
        <f>IF(AND(ISBLANK(N20),ISBLANK(O20)),"",N20+O20)</f>
        <v>103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45</v>
      </c>
      <c r="F21" s="23">
        <v>1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53</v>
      </c>
      <c r="P21" s="23">
        <v>1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200</v>
      </c>
      <c r="F22" s="28">
        <f>IF(ISNUMBER($G22),SUM(F18:F21),"")</f>
        <v>2</v>
      </c>
      <c r="G22" s="29">
        <f>IF(SUM($G18:$G21)+SUM($Q18:$Q21)&gt;0,SUM(G18:G21),"")</f>
        <v>574</v>
      </c>
      <c r="H22" s="27">
        <f>IF(ISNUMBER($G22),SUM(H18:H21),"")</f>
        <v>3</v>
      </c>
      <c r="I22" s="99"/>
      <c r="K22" s="96">
        <v>21399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158</v>
      </c>
      <c r="P22" s="28">
        <f>IF(ISNUMBER($G22),SUM(P18:P21),"")</f>
        <v>11</v>
      </c>
      <c r="Q22" s="29">
        <f>IF(SUM($G18:$G21)+SUM($Q18:$Q21)&gt;0,SUM(Q18:Q21),"")</f>
        <v>519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43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26</v>
      </c>
      <c r="P23" s="12">
        <v>3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52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83</v>
      </c>
      <c r="O24" s="18">
        <v>63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80</v>
      </c>
      <c r="E25" s="18">
        <v>34</v>
      </c>
      <c r="F25" s="18">
        <v>0</v>
      </c>
      <c r="G25" s="19">
        <f>IF(AND(ISBLANK(D25),ISBLANK(E25)),"",D25+E25)</f>
        <v>114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91</v>
      </c>
      <c r="O25" s="18">
        <v>53</v>
      </c>
      <c r="P25" s="18">
        <v>1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66</v>
      </c>
      <c r="E26" s="23">
        <v>45</v>
      </c>
      <c r="F26" s="23">
        <v>1</v>
      </c>
      <c r="G26" s="24">
        <f>IF(AND(ISBLANK(D26),ISBLANK(E26)),"",D26+E26)</f>
        <v>111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52</v>
      </c>
      <c r="P26" s="23">
        <v>0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21861</v>
      </c>
      <c r="B27" s="97"/>
      <c r="C27" s="26" t="s">
        <v>18</v>
      </c>
      <c r="D27" s="27">
        <f>IF(ISNUMBER($G27),SUM(D23:D26),"")</f>
        <v>317</v>
      </c>
      <c r="E27" s="28">
        <f>IF(ISNUMBER($G27),SUM(E23:E26),"")</f>
        <v>174</v>
      </c>
      <c r="F27" s="28">
        <f>IF(ISNUMBER($G27),SUM(F23:F26),"")</f>
        <v>2</v>
      </c>
      <c r="G27" s="29">
        <f>IF(SUM($G23:$G26)+SUM($Q23:$Q26)&gt;0,SUM(G23:G26),"")</f>
        <v>491</v>
      </c>
      <c r="H27" s="27">
        <f>IF(ISNUMBER($G27),SUM(H23:H26),"")</f>
        <v>1</v>
      </c>
      <c r="I27" s="99"/>
      <c r="K27" s="96">
        <v>6565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194</v>
      </c>
      <c r="P27" s="28">
        <f>IF(ISNUMBER($G27),SUM(P23:P26),"")</f>
        <v>5</v>
      </c>
      <c r="Q27" s="29">
        <f>IF(SUM($G23:$G26)+SUM($Q23:$Q26)&gt;0,SUM(Q23:Q26),"")</f>
        <v>556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41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45</v>
      </c>
      <c r="P28" s="12">
        <v>0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52</v>
      </c>
      <c r="P29" s="18">
        <v>1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97</v>
      </c>
      <c r="E30" s="18">
        <v>51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81</v>
      </c>
      <c r="O30" s="18">
        <v>32</v>
      </c>
      <c r="P30" s="18">
        <v>3</v>
      </c>
      <c r="Q30" s="19">
        <f>IF(AND(ISBLANK(N30),ISBLANK(O30)),"",N30+O30)</f>
        <v>113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52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26</v>
      </c>
      <c r="P31" s="23">
        <v>3</v>
      </c>
      <c r="Q31" s="24">
        <f>IF(AND(ISBLANK(N31),ISBLANK(O31)),"",N31+O31)</f>
        <v>118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198</v>
      </c>
      <c r="F32" s="28">
        <f>IF(ISNUMBER($G32),SUM(F28:F31),"")</f>
        <v>0</v>
      </c>
      <c r="G32" s="29">
        <f>IF(SUM($G28:$G31)+SUM($Q28:$Q31)&gt;0,SUM(G28:G31),"")</f>
        <v>582</v>
      </c>
      <c r="H32" s="27">
        <f>IF(ISNUMBER($G32),SUM(H28:H31),"")</f>
        <v>4</v>
      </c>
      <c r="I32" s="99"/>
      <c r="K32" s="96">
        <v>7164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155</v>
      </c>
      <c r="P32" s="28">
        <f>IF(ISNUMBER($G32),SUM(P28:P31),"")</f>
        <v>7</v>
      </c>
      <c r="Q32" s="29">
        <f>IF(SUM($G28:$G31)+SUM($Q28:$Q31)&gt;0,SUM(Q28:Q31),"")</f>
        <v>512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34</v>
      </c>
      <c r="F33" s="12">
        <v>0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89</v>
      </c>
      <c r="O33" s="12">
        <v>53</v>
      </c>
      <c r="P33" s="12">
        <v>1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35</v>
      </c>
      <c r="F34" s="18">
        <v>0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54</v>
      </c>
      <c r="P34" s="18">
        <v>1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60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0</v>
      </c>
      <c r="I35" s="15"/>
      <c r="K35" s="92" t="s">
        <v>22</v>
      </c>
      <c r="L35" s="93"/>
      <c r="M35" s="16">
        <v>3</v>
      </c>
      <c r="N35" s="17">
        <v>96</v>
      </c>
      <c r="O35" s="18">
        <v>53</v>
      </c>
      <c r="P35" s="18">
        <v>0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34</v>
      </c>
      <c r="F36" s="23">
        <v>1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44</v>
      </c>
      <c r="P36" s="23">
        <v>0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8006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163</v>
      </c>
      <c r="F37" s="28">
        <f>IF(ISNUMBER($G37),SUM(F33:F36),"")</f>
        <v>1</v>
      </c>
      <c r="G37" s="29">
        <f>IF(SUM($G33:$G36)+SUM($Q33:$Q36)&gt;0,SUM(G33:G36),"")</f>
        <v>522</v>
      </c>
      <c r="H37" s="27">
        <f>IF(ISNUMBER($G37),SUM(H33:H36),"")</f>
        <v>0</v>
      </c>
      <c r="I37" s="99"/>
      <c r="K37" s="96">
        <v>7484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204</v>
      </c>
      <c r="P37" s="28">
        <f>IF(ISNUMBER($G37),SUM(P33:P36),"")</f>
        <v>2</v>
      </c>
      <c r="Q37" s="29">
        <f>IF(SUM($G33:$G36)+SUM($Q33:$Q36)&gt;0,SUM(Q33:Q36),"")</f>
        <v>580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2167</v>
      </c>
      <c r="E39" s="34">
        <f>IF(ISNUMBER($G39),SUM(E12,E17,E22,E27,E32,E37),"")</f>
        <v>1086</v>
      </c>
      <c r="F39" s="34">
        <f>IF(ISNUMBER($G39),SUM(F12,F17,F22,F27,F32,F37),"")</f>
        <v>18</v>
      </c>
      <c r="G39" s="35">
        <f>IF(SUM($G$8:$G$37)+SUM($Q$8:$Q$37)&gt;0,SUM(G12,G17,G22,G27,G32,G37),"")</f>
        <v>3253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2165</v>
      </c>
      <c r="O39" s="34">
        <f>IF(ISNUMBER($G39),SUM(O12,O17,O22,O27,O32,O37),"")</f>
        <v>1104</v>
      </c>
      <c r="P39" s="34">
        <f>IF(ISNUMBER($G39),SUM(P12,P17,P22,P27,P32,P37),"")</f>
        <v>34</v>
      </c>
      <c r="Q39" s="35">
        <f>IF(SUM($G$8:$G$37)+SUM($Q$8:$Q$37)&gt;0,SUM(Q12,Q17,Q22,Q27,Q32,Q37),"")</f>
        <v>3269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3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Zbrojovka Vsetín  – KK Mor.Slávia Brno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2019-11-03T06:54:54Z</dcterms:modified>
</cp:coreProperties>
</file>